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4. Vila Machado - Av Lateral\11_Orçamento\01. Não Desonerado\01. Excel\"/>
    </mc:Choice>
  </mc:AlternateContent>
  <xr:revisionPtr revIDLastSave="0" documentId="13_ncr:1_{FCCC1B42-3F42-4634-B6AA-52EAA7F8709B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I51" i="1" s="1"/>
  <c r="J51" i="1" s="1"/>
  <c r="I50" i="1"/>
  <c r="J50" i="1" s="1"/>
  <c r="H50" i="1"/>
  <c r="I49" i="1"/>
  <c r="J49" i="1" s="1"/>
  <c r="H49" i="1"/>
  <c r="H48" i="1"/>
  <c r="I48" i="1" s="1"/>
  <c r="J48" i="1" s="1"/>
  <c r="J47" i="1"/>
  <c r="I47" i="1"/>
  <c r="H47" i="1"/>
  <c r="J46" i="1"/>
  <c r="I46" i="1"/>
  <c r="H46" i="1"/>
  <c r="J45" i="1"/>
  <c r="H44" i="1"/>
  <c r="I44" i="1" s="1"/>
  <c r="J44" i="1" s="1"/>
  <c r="H43" i="1"/>
  <c r="I43" i="1" s="1"/>
  <c r="J43" i="1" s="1"/>
  <c r="H42" i="1"/>
  <c r="I42" i="1" s="1"/>
  <c r="J42" i="1" s="1"/>
  <c r="H41" i="1"/>
  <c r="I41" i="1" s="1"/>
  <c r="J41" i="1" s="1"/>
  <c r="J40" i="1"/>
  <c r="H39" i="1"/>
  <c r="I39" i="1" s="1"/>
  <c r="J39" i="1" s="1"/>
  <c r="H38" i="1"/>
  <c r="I38" i="1" s="1"/>
  <c r="J38" i="1" s="1"/>
  <c r="H37" i="1"/>
  <c r="I37" i="1" s="1"/>
  <c r="J37" i="1" s="1"/>
  <c r="H36" i="1"/>
  <c r="I36" i="1" s="1"/>
  <c r="J36" i="1" s="1"/>
  <c r="H35" i="1"/>
  <c r="I35" i="1" s="1"/>
  <c r="J35" i="1" s="1"/>
  <c r="J34" i="1"/>
  <c r="H33" i="1"/>
  <c r="I33" i="1" s="1"/>
  <c r="J33" i="1" s="1"/>
  <c r="H32" i="1"/>
  <c r="I32" i="1" s="1"/>
  <c r="J32" i="1" s="1"/>
  <c r="H31" i="1"/>
  <c r="I31" i="1" s="1"/>
  <c r="J31" i="1" s="1"/>
  <c r="J30" i="1"/>
  <c r="H29" i="1"/>
  <c r="I29" i="1" s="1"/>
  <c r="J29" i="1" s="1"/>
  <c r="H28" i="1"/>
  <c r="I28" i="1" s="1"/>
  <c r="J28" i="1" s="1"/>
  <c r="H27" i="1"/>
  <c r="I27" i="1" s="1"/>
  <c r="J27" i="1" s="1"/>
  <c r="J26" i="1"/>
  <c r="I25" i="1"/>
  <c r="J25" i="1" s="1"/>
  <c r="H25" i="1"/>
  <c r="H24" i="1"/>
  <c r="I24" i="1" s="1"/>
  <c r="J24" i="1" s="1"/>
  <c r="H23" i="1"/>
  <c r="I23" i="1" s="1"/>
  <c r="J23" i="1" s="1"/>
  <c r="J22" i="1"/>
  <c r="I21" i="1"/>
  <c r="J21" i="1" s="1"/>
  <c r="H21" i="1"/>
  <c r="H20" i="1"/>
  <c r="I20" i="1" s="1"/>
  <c r="J20" i="1" s="1"/>
  <c r="I19" i="1"/>
  <c r="J19" i="1" s="1"/>
  <c r="H19" i="1"/>
  <c r="H18" i="1"/>
  <c r="I18" i="1" s="1"/>
  <c r="J18" i="1" s="1"/>
  <c r="J17" i="1"/>
  <c r="H16" i="1"/>
  <c r="I16" i="1" s="1"/>
  <c r="J16" i="1" s="1"/>
  <c r="I15" i="1"/>
  <c r="J15" i="1" s="1"/>
  <c r="H15" i="1"/>
  <c r="H14" i="1"/>
  <c r="I14" i="1" s="1"/>
  <c r="J14" i="1" s="1"/>
  <c r="I13" i="1"/>
  <c r="J13" i="1" s="1"/>
  <c r="H13" i="1"/>
  <c r="J12" i="1"/>
  <c r="J11" i="1"/>
  <c r="H10" i="1"/>
  <c r="I10" i="1" s="1"/>
  <c r="J10" i="1" s="1"/>
  <c r="H9" i="1"/>
  <c r="I9" i="1" s="1"/>
  <c r="J9" i="1" s="1"/>
  <c r="J8" i="1"/>
  <c r="I8" i="1"/>
  <c r="H8" i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<sst xmlns="http://schemas.openxmlformats.org/spreadsheetml/2006/main" count="225" uniqueCount="149">
  <si>
    <t>Obra</t>
  </si>
  <si>
    <t>Bancos</t>
  </si>
  <si>
    <t>B.D.I.</t>
  </si>
  <si>
    <t>Encargos Sociais</t>
  </si>
  <si>
    <t>Bonito _ Vila Machado - Via Lateral</t>
  </si>
  <si>
    <t xml:space="preserve">SINAPI - 02/2025 - Mato Grosso do Sul
</t>
  </si>
  <si>
    <t>20,7%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</si>
  <si>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</si>
  <si>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</si>
  <si>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</si>
  <si>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</si>
  <si>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</si>
  <si>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</si>
  <si>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</si>
  <si>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</si>
  <si>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</si>
  <si>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</si>
  <si>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</si>
  <si>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</si>
  <si>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01 </t>
  </si>
  <si>
    <t>SERVIÇOS PRELIMINARES</t>
  </si>
  <si>
    <t xml:space="preserve"> 01.01 </t>
  </si>
  <si>
    <t xml:space="preserve"> IUS0001 </t>
  </si>
  <si>
    <t>Próprio</t>
  </si>
  <si>
    <t>Placa de obra em chapa de aço galvanizado (REF 74209/001 descontinuado em 01/01/2020)</t>
  </si>
  <si>
    <t>m²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</si>
  <si>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</si>
  <si>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</si>
  <si>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</si>
  <si>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MES</t>
  </si>
  <si>
    <t xml:space="preserve"> IUSP0002 </t>
  </si>
  <si>
    <t>Sinalização de transito - noturna (REF SINAPI 74221/001 - desc em abril de 2020)</t>
  </si>
  <si>
    <t>m</t>
  </si>
  <si>
    <t xml:space="preserve"> IUI00003 </t>
  </si>
  <si>
    <t>Sinalização de advertência de obra com placa (fundo laranja) sobre cavalete, conforme ABNT-NBR-7678</t>
  </si>
  <si>
    <t>un</t>
  </si>
  <si>
    <t xml:space="preserve"> 00013244 </t>
  </si>
  <si>
    <t>CONE DE SINALIZACAO EM PVC RIGIDO COM FAIXA REFLETIVA, H = 70 / 76 CM</t>
  </si>
  <si>
    <t>UN</t>
  </si>
  <si>
    <t>PAVIMENTAÇÃO ASFÁLTICA</t>
  </si>
  <si>
    <t xml:space="preserve"> 03.01 </t>
  </si>
  <si>
    <t>TERRAPLENAGEM</t>
  </si>
  <si>
    <t xml:space="preserve"> IUP30023 </t>
  </si>
  <si>
    <t>Escavação mecânica de material 1­ª categoria, proveniente de corte do subleito (com motoniveladora 125 HP)</t>
  </si>
  <si>
    <t>m³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</si>
  <si>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</si>
  <si>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</si>
  <si>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</si>
  <si>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</si>
  <si>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</si>
  <si>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100577 </t>
  </si>
  <si>
    <t>REGULARIZAÇÃO E COMPACTAÇÃO DE SUBLEITO DE SOLO PREDOMINANTEMENTE ARENOSO, PARA OBRAS DE CONSTRUÇÃO DE PAVIMENTOS. AF_09/2024</t>
  </si>
  <si>
    <t>BASE</t>
  </si>
  <si>
    <t xml:space="preserve"> 96390 </t>
  </si>
  <si>
    <t>CONSTRUÇÃO DE BASE E SUB-BASE PARA PAVIMENTAÇÃO DE SOLO (PREDOMINANTEMENTE ARENOSO) MELHORADO COM CIMENTO - 4%, MISTURA EM PISTA, COM ESPESSURA DE 15 CM - EXCLUSIVE ESCAVAÇÃO, CARGA E TRANSPORTE E SOLO. AF_09/2024</t>
  </si>
  <si>
    <t xml:space="preserve"> 00004743 </t>
  </si>
  <si>
    <t>CASCALHO DE CAVA</t>
  </si>
  <si>
    <t>IMPRIMAÇÃO</t>
  </si>
  <si>
    <t xml:space="preserve"> IUP30075 </t>
  </si>
  <si>
    <t>Execução de imprimação com emulsão asfáltica a base d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</si>
  <si>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</si>
  <si>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</si>
  <si>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</si>
  <si>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</si>
  <si>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</si>
  <si>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PINTURA DE LIGAÇÃO</t>
  </si>
  <si>
    <t xml:space="preserve"> IUP30094 </t>
  </si>
  <si>
    <t>EXECUÇÃO DE PINTURA DE LIGAÇÃO COM EMULSÃO ASFÁLTICA RR-1C</t>
  </si>
  <si>
    <t>CBUQ</t>
  </si>
  <si>
    <t xml:space="preserve"> 95995 </t>
  </si>
  <si>
    <t>EXECUÇÃO DE PAVIMENTO COM APLICAÇÃO DE CONCRETO ASFÁLTICO, CAMADA DE ROLAMENTO - EXCLUSIVE CARGA E TRANSPORTE. AF_11/2019</t>
  </si>
  <si>
    <t xml:space="preserve"> 93593 </t>
  </si>
  <si>
    <t>TRANSPORTE COM CAMINHÃO BASCULANTE DE 14 M³, EM VIA URBANA PAVIMENTADA, ADICIONAL PARA DMT EXCEDENTE A 30 KM (UNIDADE: M3XKM). AF_07/2020</t>
  </si>
  <si>
    <t>SERVIÇOS COMPLEMENTARES</t>
  </si>
  <si>
    <t xml:space="preserve"> IUC10026 </t>
  </si>
  <si>
    <t>Demolição de concreto simples (Ref. Sinapi 73616)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</si>
  <si>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</si>
  <si>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</si>
  <si>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IUP30001 </t>
  </si>
  <si>
    <t>Meio-fio com sarjeta, concreto fck=15 MPa, seção 615 cm², moldado no local, inclusive escavação e pintura a cal em uma demão</t>
  </si>
  <si>
    <t>SINALIZAÇÃO VIÁRIA</t>
  </si>
  <si>
    <t xml:space="preserve"> 04.01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</si>
  <si>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</si>
  <si>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</si>
  <si>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</si>
  <si>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</si>
  <si>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>M</t>
  </si>
  <si>
    <t xml:space="preserve"> IUS20016 </t>
  </si>
  <si>
    <t>Placa de sinalização vertical totalmente refletiva, fornecimento e instalação. Exclusive poste (suporte)</t>
  </si>
  <si>
    <t xml:space="preserve"> IUS20005 </t>
  </si>
  <si>
    <t>Confecção de suporte e travessa para placa de sinalização</t>
  </si>
  <si>
    <t>ADMINISTRAÇÃO LOCAL DE OBRA</t>
  </si>
  <si>
    <t xml:space="preserve"> 90778 </t>
  </si>
  <si>
    <t>ENGENHEIRO CIVIL DE OBRA PLENO COM ENCARGOS COMPLEMENTARES</t>
  </si>
  <si>
    <t>H</t>
  </si>
  <si>
    <t xml:space="preserve"> 90780 </t>
  </si>
  <si>
    <t>MESTRE DE OBRAS COM ENCARGOS COMPLEMENTARES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</si>
  <si>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</si>
  <si>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</si>
  <si>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</si>
  <si>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</si>
  <si>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88321 </t>
  </si>
  <si>
    <t>TÉCNICO DE LABORATÓRIO COM ENCARGOS COMPLEMENTARES</t>
  </si>
  <si>
    <t xml:space="preserve"> 88249 </t>
  </si>
  <si>
    <t>AUXILIAR DE LABORATÓRIO COM ENCARGOS COMPLEMENTARES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</si>
  <si>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</si>
  <si>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</si>
  <si>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</si>
  <si>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</si>
  <si>
    <t xml:space="preserve"> 02.01 </t>
  </si>
  <si>
    <t xml:space="preserve"> 02.01.01</t>
  </si>
  <si>
    <t xml:space="preserve"> 02.01.02</t>
  </si>
  <si>
    <t xml:space="preserve"> 02.01.03</t>
  </si>
  <si>
    <t xml:space="preserve"> 02.01.04</t>
  </si>
  <si>
    <t xml:space="preserve"> 02.02 </t>
  </si>
  <si>
    <t xml:space="preserve"> 02.02.01 </t>
  </si>
  <si>
    <t xml:space="preserve"> 02.02.02</t>
  </si>
  <si>
    <t xml:space="preserve"> 02.02.03</t>
  </si>
  <si>
    <t xml:space="preserve"> 02.02.04</t>
  </si>
  <si>
    <t xml:space="preserve"> 03.03</t>
  </si>
  <si>
    <t xml:space="preserve"> 03.04</t>
  </si>
  <si>
    <t xml:space="preserve"> 02.03</t>
  </si>
  <si>
    <t xml:space="preserve"> 02.04</t>
  </si>
  <si>
    <t xml:space="preserve"> 02.05</t>
  </si>
  <si>
    <t xml:space="preserve"> 02.06</t>
  </si>
  <si>
    <t xml:space="preserve"> 03.02</t>
  </si>
  <si>
    <t xml:space="preserve"> 04.02</t>
  </si>
  <si>
    <t xml:space="preserve"> 04.03</t>
  </si>
  <si>
    <t xml:space="preserve"> 04.04</t>
  </si>
  <si>
    <t xml:space="preserve"> 04.05</t>
  </si>
  <si>
    <t xml:space="preserve"> 04.06</t>
  </si>
  <si>
    <t xml:space="preserve"> 01.02</t>
  </si>
  <si>
    <t xml:space="preserve"> 01.03</t>
  </si>
  <si>
    <t xml:space="preserve"> 01.04</t>
  </si>
  <si>
    <t xml:space="preserve"> 01.05</t>
  </si>
  <si>
    <t xml:space="preserve"> 02.03.01 </t>
  </si>
  <si>
    <t xml:space="preserve"> 02.03.02</t>
  </si>
  <si>
    <t xml:space="preserve"> 02.03.03</t>
  </si>
  <si>
    <t xml:space="preserve"> 02.04.01 </t>
  </si>
  <si>
    <t xml:space="preserve"> 02.04.02</t>
  </si>
  <si>
    <t xml:space="preserve"> 02.04.03</t>
  </si>
  <si>
    <t xml:space="preserve"> 02.05.01 </t>
  </si>
  <si>
    <t xml:space="preserve"> 02.05.02</t>
  </si>
  <si>
    <t xml:space="preserve"> 02.05.03</t>
  </si>
  <si>
    <t xml:space="preserve"> 02.06.01 </t>
  </si>
  <si>
    <t xml:space="preserve"> 02.06.02</t>
  </si>
  <si>
    <t xml:space="preserve"> 02.06.03</t>
  </si>
  <si>
    <t xml:space="preserve"> 02.06.04</t>
  </si>
  <si>
    <t xml:space="preserve"> 02.06.05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</si>
</sst>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right" vertical="center" wrapText="1"/>
    </xf>
    <xf numFmtId="164" fontId="9" fillId="10" borderId="7" xfId="0" applyNumberFormat="1" applyFont="1" applyFill="1" applyBorder="1" applyAlignment="1">
      <alignment horizontal="righ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center" vertical="center" wrapText="1"/>
    </xf>
    <xf numFmtId="164" fontId="14" fillId="15" borderId="12" xfId="0" applyNumberFormat="1" applyFont="1" applyFill="1" applyBorder="1" applyAlignment="1">
      <alignment horizontal="right" vertical="center" wrapText="1"/>
    </xf>
    <xf numFmtId="2" fontId="12" fillId="13" borderId="10" xfId="0" applyNumberFormat="1" applyFont="1" applyFill="1" applyBorder="1" applyAlignment="1">
      <alignment horizontal="right" vertical="center" wrapText="1"/>
    </xf>
    <xf numFmtId="2" fontId="7" fillId="8" borderId="5" xfId="0" applyNumberFormat="1" applyFont="1" applyFill="1" applyBorder="1" applyAlignment="1">
      <alignment horizontal="right" vertical="center" wrapText="1"/>
    </xf>
    <xf numFmtId="44" fontId="6" fillId="7" borderId="4" xfId="1" applyFont="1" applyFill="1" applyBorder="1" applyAlignment="1">
      <alignment horizontal="left" vertical="center" wrapText="1"/>
    </xf>
    <xf numFmtId="44" fontId="8" fillId="9" borderId="6" xfId="1" applyFont="1" applyFill="1" applyBorder="1" applyAlignment="1">
      <alignment horizontal="right" vertical="center" wrapText="1"/>
    </xf>
    <xf numFmtId="44" fontId="13" fillId="14" borderId="11" xfId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44" fontId="18" fillId="19" borderId="0" xfId="1" applyFont="1" applyFill="1" applyAlignment="1">
      <alignment horizontal="right" vertical="top" wrapText="1"/>
    </xf>
    <xf numFmtId="44" fontId="17" fillId="18" borderId="0" xfId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47625</xdr:rowOff>
    </xdr:from>
    <xdr:to>
      <xdr:col>1</xdr:col>
      <xdr:colOff>647700</xdr:colOff>
      <xdr:row>2</xdr:row>
      <xdr:rowOff>69794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1C077EB-68B4-4A90-8816-C23F30B9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7625"/>
          <a:ext cx="1152525" cy="12223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showWhiteSpace="0" workbookViewId="0">
      <selection activeCell="P4" sqref="P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109.375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2" t="s">
        <v>1</v>
      </c>
      <c r="F1" s="22"/>
      <c r="G1" s="22" t="s">
        <v>2</v>
      </c>
      <c r="H1" s="22"/>
      <c r="I1" s="22" t="s">
        <v>3</v>
      </c>
      <c r="J1" s="22"/>
    </row>
    <row r="2" spans="1:10" ht="80.099999999999994" customHeight="1" x14ac:dyDescent="0.2">
      <c r="A2" s="2"/>
      <c r="B2" s="2"/>
      <c r="C2" s="2"/>
      <c r="D2" s="2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9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x14ac:dyDescent="0.2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x14ac:dyDescent="0.2">
      <c r="A5" s="10" t="s">
        <v>19</v>
      </c>
      <c r="B5" s="10"/>
      <c r="C5" s="10"/>
      <c r="D5" s="10" t="s">
        <v>20</v>
      </c>
      <c r="E5" s="10"/>
      <c r="F5" s="11"/>
      <c r="G5" s="19"/>
      <c r="H5" s="19"/>
      <c r="I5" s="20">
        <v>13834.69</v>
      </c>
      <c r="J5" s="12">
        <f t="shared" ref="J5:J51" si="0">I5 / 820400.31</f>
        <v>1.6863340775675719E-2</v>
      </c>
    </row>
    <row r="6" spans="1:10" x14ac:dyDescent="0.2">
      <c r="A6" s="13" t="s">
        <v>21</v>
      </c>
      <c r="B6" s="14" t="s">
        <v>22</v>
      </c>
      <c r="C6" s="13" t="s">
        <v>23</v>
      </c>
      <c r="D6" s="13" t="s">
        <v>24</v>
      </c>
      <c r="E6" s="15" t="s">
        <v>25</v>
      </c>
      <c r="F6" s="17">
        <v>8</v>
      </c>
      <c r="G6" s="21">
        <v>510.84</v>
      </c>
      <c r="H6" s="21">
        <f>TRUNC(G6 * (1 + 20.7 / 100), 2)</f>
        <v>616.58000000000004</v>
      </c>
      <c r="I6" s="21">
        <f>TRUNC(F6 * H6, 2)</f>
        <v>4932.6400000000003</v>
      </c>
      <c r="J6" s="16">
        <f t="shared" si="0"/>
        <v>6.0124794443337055E-3</v>
      </c>
    </row>
    <row r="7" spans="1:10" ht="25.5" x14ac:dyDescent="0.2">
      <c r="A7" s="13" t="s">
        <v>131</v>
      </c>
      <c r="B7" s="14" t="s">
        <v>26</v>
      </c>
      <c r="C7" s="13" t="s">
        <v>27</v>
      </c>
      <c r="D7" s="13" t="s">
        <v>28</v>
      </c>
      <c r="E7" s="15" t="s">
        <v>29</v>
      </c>
      <c r="F7" s="17">
        <v>6</v>
      </c>
      <c r="G7" s="21">
        <v>847.5</v>
      </c>
      <c r="H7" s="21">
        <f>TRUNC(G7 * (1 + 20.7 / 100), 2)</f>
        <v>1022.93</v>
      </c>
      <c r="I7" s="21">
        <f>TRUNC(F7 * H7, 2)</f>
        <v>6137.58</v>
      </c>
      <c r="J7" s="16">
        <f t="shared" si="0"/>
        <v>7.4812014637098316E-3</v>
      </c>
    </row>
    <row r="8" spans="1:10" x14ac:dyDescent="0.2">
      <c r="A8" s="13" t="s">
        <v>132</v>
      </c>
      <c r="B8" s="14" t="s">
        <v>30</v>
      </c>
      <c r="C8" s="13" t="s">
        <v>23</v>
      </c>
      <c r="D8" s="13" t="s">
        <v>31</v>
      </c>
      <c r="E8" s="15" t="s">
        <v>32</v>
      </c>
      <c r="F8" s="17">
        <v>50</v>
      </c>
      <c r="G8" s="21">
        <v>3.59</v>
      </c>
      <c r="H8" s="21">
        <f>TRUNC(G8 * (1 + 20.7 / 100), 2)</f>
        <v>4.33</v>
      </c>
      <c r="I8" s="21">
        <f>TRUNC(F8 * H8, 2)</f>
        <v>216.5</v>
      </c>
      <c r="J8" s="16">
        <f t="shared" si="0"/>
        <v>2.6389556093658716E-4</v>
      </c>
    </row>
    <row r="9" spans="1:10" x14ac:dyDescent="0.2">
      <c r="A9" s="13" t="s">
        <v>133</v>
      </c>
      <c r="B9" s="14" t="s">
        <v>33</v>
      </c>
      <c r="C9" s="13" t="s">
        <v>23</v>
      </c>
      <c r="D9" s="13" t="s">
        <v>34</v>
      </c>
      <c r="E9" s="15" t="s">
        <v>35</v>
      </c>
      <c r="F9" s="17">
        <v>5</v>
      </c>
      <c r="G9" s="21">
        <v>353.22</v>
      </c>
      <c r="H9" s="21">
        <f>TRUNC(G9 * (1 + 20.7 / 100), 2)</f>
        <v>426.33</v>
      </c>
      <c r="I9" s="21">
        <f>TRUNC(F9 * H9, 2)</f>
        <v>2131.65</v>
      </c>
      <c r="J9" s="16">
        <f t="shared" si="0"/>
        <v>2.5983047227273719E-3</v>
      </c>
    </row>
    <row r="10" spans="1:10" x14ac:dyDescent="0.2">
      <c r="A10" s="13" t="s">
        <v>134</v>
      </c>
      <c r="B10" s="14" t="s">
        <v>36</v>
      </c>
      <c r="C10" s="13" t="s">
        <v>27</v>
      </c>
      <c r="D10" s="13" t="s">
        <v>37</v>
      </c>
      <c r="E10" s="15" t="s">
        <v>38</v>
      </c>
      <c r="F10" s="17">
        <v>8</v>
      </c>
      <c r="G10" s="21">
        <v>43.12</v>
      </c>
      <c r="H10" s="21">
        <f>TRUNC(G10 * (1 + 20.7 / 100), 2)</f>
        <v>52.04</v>
      </c>
      <c r="I10" s="21">
        <f>TRUNC(F10 * H10, 2)</f>
        <v>416.32</v>
      </c>
      <c r="J10" s="16">
        <f t="shared" si="0"/>
        <v>5.0745958396822147E-4</v>
      </c>
    </row>
    <row r="11" spans="1:10" x14ac:dyDescent="0.2">
      <c r="A11" s="10">
        <v>2</v>
      </c>
      <c r="B11" s="10"/>
      <c r="C11" s="10"/>
      <c r="D11" s="10" t="s">
        <v>39</v>
      </c>
      <c r="E11" s="10"/>
      <c r="F11" s="18"/>
      <c r="G11" s="19"/>
      <c r="H11" s="19"/>
      <c r="I11" s="20">
        <v>767875.97</v>
      </c>
      <c r="J11" s="12">
        <f t="shared" si="0"/>
        <v>0.93597718167610144</v>
      </c>
    </row>
    <row r="12" spans="1:10" x14ac:dyDescent="0.2">
      <c r="A12" s="10" t="s">
        <v>109</v>
      </c>
      <c r="B12" s="10"/>
      <c r="C12" s="10"/>
      <c r="D12" s="10" t="s">
        <v>41</v>
      </c>
      <c r="E12" s="10"/>
      <c r="F12" s="18"/>
      <c r="G12" s="19"/>
      <c r="H12" s="19"/>
      <c r="I12" s="20">
        <v>60767.24</v>
      </c>
      <c r="J12" s="12">
        <f t="shared" si="0"/>
        <v>7.4070230422024083E-2</v>
      </c>
    </row>
    <row r="13" spans="1:10" x14ac:dyDescent="0.2">
      <c r="A13" s="13" t="s">
        <v>110</v>
      </c>
      <c r="B13" s="14" t="s">
        <v>42</v>
      </c>
      <c r="C13" s="13" t="s">
        <v>23</v>
      </c>
      <c r="D13" s="13" t="s">
        <v>43</v>
      </c>
      <c r="E13" s="15" t="s">
        <v>44</v>
      </c>
      <c r="F13" s="17">
        <v>1776.07</v>
      </c>
      <c r="G13" s="21">
        <v>2.4900000000000002</v>
      </c>
      <c r="H13" s="21">
        <f>TRUNC(G13 * (1 + 20.7 / 100), 2)</f>
        <v>3</v>
      </c>
      <c r="I13" s="21">
        <f>TRUNC(F13 * H13, 2)</f>
        <v>5328.21</v>
      </c>
      <c r="J13" s="16">
        <f t="shared" si="0"/>
        <v>6.4946464976347942E-3</v>
      </c>
    </row>
    <row r="14" spans="1:10" ht="25.5" x14ac:dyDescent="0.2">
      <c r="A14" s="13" t="s">
        <v>111</v>
      </c>
      <c r="B14" s="14" t="s">
        <v>45</v>
      </c>
      <c r="C14" s="13" t="s">
        <v>27</v>
      </c>
      <c r="D14" s="13" t="s">
        <v>46</v>
      </c>
      <c r="E14" s="15" t="s">
        <v>44</v>
      </c>
      <c r="F14" s="17">
        <v>2308.89</v>
      </c>
      <c r="G14" s="21">
        <v>6.9</v>
      </c>
      <c r="H14" s="21">
        <f>TRUNC(G14 * (1 + 20.7 / 100), 2)</f>
        <v>8.32</v>
      </c>
      <c r="I14" s="21">
        <f>TRUNC(F14 * H14, 2)</f>
        <v>19209.96</v>
      </c>
      <c r="J14" s="16">
        <f t="shared" si="0"/>
        <v>2.3415349513946426E-2</v>
      </c>
    </row>
    <row r="15" spans="1:10" ht="25.5" x14ac:dyDescent="0.2">
      <c r="A15" s="13" t="s">
        <v>112</v>
      </c>
      <c r="B15" s="14" t="s">
        <v>47</v>
      </c>
      <c r="C15" s="13" t="s">
        <v>27</v>
      </c>
      <c r="D15" s="13" t="s">
        <v>48</v>
      </c>
      <c r="E15" s="15" t="s">
        <v>49</v>
      </c>
      <c r="F15" s="17">
        <v>11544.47</v>
      </c>
      <c r="G15" s="21">
        <v>2.25</v>
      </c>
      <c r="H15" s="21">
        <f>TRUNC(G15 * (1 + 20.7 / 100), 2)</f>
        <v>2.71</v>
      </c>
      <c r="I15" s="21">
        <f>TRUNC(F15 * H15, 2)</f>
        <v>31285.51</v>
      </c>
      <c r="J15" s="16">
        <f t="shared" si="0"/>
        <v>3.8134444390933976E-2</v>
      </c>
    </row>
    <row r="16" spans="1:10" ht="25.5" x14ac:dyDescent="0.2">
      <c r="A16" s="13" t="s">
        <v>113</v>
      </c>
      <c r="B16" s="14" t="s">
        <v>50</v>
      </c>
      <c r="C16" s="13" t="s">
        <v>27</v>
      </c>
      <c r="D16" s="13" t="s">
        <v>51</v>
      </c>
      <c r="E16" s="15" t="s">
        <v>25</v>
      </c>
      <c r="F16" s="17">
        <v>8104.21</v>
      </c>
      <c r="G16" s="21">
        <v>0.51</v>
      </c>
      <c r="H16" s="21">
        <f>TRUNC(G16 * (1 + 20.7 / 100), 2)</f>
        <v>0.61</v>
      </c>
      <c r="I16" s="21">
        <f>TRUNC(F16 * H16, 2)</f>
        <v>4943.5600000000004</v>
      </c>
      <c r="J16" s="16">
        <f t="shared" si="0"/>
        <v>6.0257900195088906E-3</v>
      </c>
    </row>
    <row r="17" spans="1:10" x14ac:dyDescent="0.2">
      <c r="A17" s="10" t="s">
        <v>114</v>
      </c>
      <c r="B17" s="10"/>
      <c r="C17" s="10"/>
      <c r="D17" s="10" t="s">
        <v>52</v>
      </c>
      <c r="E17" s="10"/>
      <c r="F17" s="18"/>
      <c r="G17" s="19"/>
      <c r="H17" s="19"/>
      <c r="I17" s="20">
        <v>199032.87</v>
      </c>
      <c r="J17" s="12">
        <f t="shared" si="0"/>
        <v>0.24260457678276595</v>
      </c>
    </row>
    <row r="18" spans="1:10" ht="38.25" x14ac:dyDescent="0.2">
      <c r="A18" s="13" t="s">
        <v>115</v>
      </c>
      <c r="B18" s="14" t="s">
        <v>53</v>
      </c>
      <c r="C18" s="13" t="s">
        <v>27</v>
      </c>
      <c r="D18" s="13" t="s">
        <v>54</v>
      </c>
      <c r="E18" s="15" t="s">
        <v>44</v>
      </c>
      <c r="F18" s="17">
        <v>820.92</v>
      </c>
      <c r="G18" s="21">
        <v>87.24</v>
      </c>
      <c r="H18" s="21">
        <f>TRUNC(G18 * (1 + 20.7 / 100), 2)</f>
        <v>105.29</v>
      </c>
      <c r="I18" s="21">
        <f>TRUNC(F18 * H18, 2)</f>
        <v>86434.66</v>
      </c>
      <c r="J18" s="16">
        <f t="shared" si="0"/>
        <v>0.10535668861461059</v>
      </c>
    </row>
    <row r="19" spans="1:10" x14ac:dyDescent="0.2">
      <c r="A19" s="13" t="s">
        <v>116</v>
      </c>
      <c r="B19" s="14" t="s">
        <v>55</v>
      </c>
      <c r="C19" s="13" t="s">
        <v>27</v>
      </c>
      <c r="D19" s="13" t="s">
        <v>56</v>
      </c>
      <c r="E19" s="15" t="s">
        <v>44</v>
      </c>
      <c r="F19" s="17">
        <v>820.92</v>
      </c>
      <c r="G19" s="21">
        <v>60.9</v>
      </c>
      <c r="H19" s="21">
        <f>TRUNC(G19 * (1 + 20.7 / 100), 2)</f>
        <v>73.5</v>
      </c>
      <c r="I19" s="21">
        <f>TRUNC(F19 * H19, 2)</f>
        <v>60337.62</v>
      </c>
      <c r="J19" s="16">
        <f t="shared" si="0"/>
        <v>7.3546559240086101E-2</v>
      </c>
    </row>
    <row r="20" spans="1:10" ht="25.5" x14ac:dyDescent="0.2">
      <c r="A20" s="13" t="s">
        <v>117</v>
      </c>
      <c r="B20" s="14" t="s">
        <v>45</v>
      </c>
      <c r="C20" s="13" t="s">
        <v>27</v>
      </c>
      <c r="D20" s="13" t="s">
        <v>46</v>
      </c>
      <c r="E20" s="15" t="s">
        <v>44</v>
      </c>
      <c r="F20" s="17">
        <v>1067.2</v>
      </c>
      <c r="G20" s="21">
        <v>6.9</v>
      </c>
      <c r="H20" s="21">
        <f>TRUNC(G20 * (1 + 20.7 / 100), 2)</f>
        <v>8.32</v>
      </c>
      <c r="I20" s="21">
        <f>TRUNC(F20 * H20, 2)</f>
        <v>8879.1</v>
      </c>
      <c r="J20" s="16">
        <f t="shared" si="0"/>
        <v>1.0822887182965594E-2</v>
      </c>
    </row>
    <row r="21" spans="1:10" ht="25.5" x14ac:dyDescent="0.2">
      <c r="A21" s="13" t="s">
        <v>118</v>
      </c>
      <c r="B21" s="14" t="s">
        <v>47</v>
      </c>
      <c r="C21" s="13" t="s">
        <v>27</v>
      </c>
      <c r="D21" s="13" t="s">
        <v>48</v>
      </c>
      <c r="E21" s="15" t="s">
        <v>49</v>
      </c>
      <c r="F21" s="17">
        <v>16007.93</v>
      </c>
      <c r="G21" s="21">
        <v>2.25</v>
      </c>
      <c r="H21" s="21">
        <f>TRUNC(G21 * (1 + 20.7 / 100), 2)</f>
        <v>2.71</v>
      </c>
      <c r="I21" s="21">
        <f>TRUNC(F21 * H21, 2)</f>
        <v>43381.49</v>
      </c>
      <c r="J21" s="16">
        <f t="shared" si="0"/>
        <v>5.2878441745103671E-2</v>
      </c>
    </row>
    <row r="22" spans="1:10" x14ac:dyDescent="0.2">
      <c r="A22" s="10" t="s">
        <v>121</v>
      </c>
      <c r="B22" s="10"/>
      <c r="C22" s="10"/>
      <c r="D22" s="10" t="s">
        <v>57</v>
      </c>
      <c r="E22" s="10"/>
      <c r="F22" s="18"/>
      <c r="G22" s="19"/>
      <c r="H22" s="19"/>
      <c r="I22" s="20">
        <v>33732.199999999997</v>
      </c>
      <c r="J22" s="12">
        <f t="shared" si="0"/>
        <v>4.1116756769631148E-2</v>
      </c>
    </row>
    <row r="23" spans="1:10" x14ac:dyDescent="0.2">
      <c r="A23" s="13" t="s">
        <v>135</v>
      </c>
      <c r="B23" s="14" t="s">
        <v>58</v>
      </c>
      <c r="C23" s="13" t="s">
        <v>23</v>
      </c>
      <c r="D23" s="13" t="s">
        <v>59</v>
      </c>
      <c r="E23" s="15" t="s">
        <v>25</v>
      </c>
      <c r="F23" s="17">
        <v>4711.57</v>
      </c>
      <c r="G23" s="21">
        <v>5.7</v>
      </c>
      <c r="H23" s="21">
        <f>TRUNC(G23 * (1 + 20.7 / 100), 2)</f>
        <v>6.87</v>
      </c>
      <c r="I23" s="21">
        <f>TRUNC(F23 * H23, 2)</f>
        <v>32368.48</v>
      </c>
      <c r="J23" s="16">
        <f t="shared" si="0"/>
        <v>3.9454495086672987E-2</v>
      </c>
    </row>
    <row r="24" spans="1:10" ht="25.5" x14ac:dyDescent="0.2">
      <c r="A24" s="13" t="s">
        <v>136</v>
      </c>
      <c r="B24" s="14" t="s">
        <v>60</v>
      </c>
      <c r="C24" s="13" t="s">
        <v>27</v>
      </c>
      <c r="D24" s="13" t="s">
        <v>61</v>
      </c>
      <c r="E24" s="15" t="s">
        <v>62</v>
      </c>
      <c r="F24" s="17">
        <v>169.62</v>
      </c>
      <c r="G24" s="21">
        <v>1.5</v>
      </c>
      <c r="H24" s="21">
        <f>TRUNC(G24 * (1 + 20.7 / 100), 2)</f>
        <v>1.81</v>
      </c>
      <c r="I24" s="21">
        <f>TRUNC(F24 * H24, 2)</f>
        <v>307.01</v>
      </c>
      <c r="J24" s="16">
        <f t="shared" si="0"/>
        <v>3.7421975133090815E-4</v>
      </c>
    </row>
    <row r="25" spans="1:10" ht="25.5" x14ac:dyDescent="0.2">
      <c r="A25" s="13" t="s">
        <v>137</v>
      </c>
      <c r="B25" s="14" t="s">
        <v>63</v>
      </c>
      <c r="C25" s="13" t="s">
        <v>27</v>
      </c>
      <c r="D25" s="13" t="s">
        <v>64</v>
      </c>
      <c r="E25" s="15" t="s">
        <v>62</v>
      </c>
      <c r="F25" s="17">
        <v>1509.59</v>
      </c>
      <c r="G25" s="21">
        <v>0.57999999999999996</v>
      </c>
      <c r="H25" s="21">
        <f>TRUNC(G25 * (1 + 20.7 / 100), 2)</f>
        <v>0.7</v>
      </c>
      <c r="I25" s="21">
        <f>TRUNC(F25 * H25, 2)</f>
        <v>1056.71</v>
      </c>
      <c r="J25" s="16">
        <f t="shared" si="0"/>
        <v>1.2880419316272564E-3</v>
      </c>
    </row>
    <row r="26" spans="1:10" x14ac:dyDescent="0.2">
      <c r="A26" s="10" t="s">
        <v>122</v>
      </c>
      <c r="B26" s="10"/>
      <c r="C26" s="10"/>
      <c r="D26" s="10" t="s">
        <v>65</v>
      </c>
      <c r="E26" s="10"/>
      <c r="F26" s="18"/>
      <c r="G26" s="19"/>
      <c r="H26" s="19"/>
      <c r="I26" s="20">
        <v>18262.39</v>
      </c>
      <c r="J26" s="12">
        <f t="shared" si="0"/>
        <v>2.2260340199042584E-2</v>
      </c>
    </row>
    <row r="27" spans="1:10" x14ac:dyDescent="0.2">
      <c r="A27" s="13" t="s">
        <v>138</v>
      </c>
      <c r="B27" s="14" t="s">
        <v>66</v>
      </c>
      <c r="C27" s="13" t="s">
        <v>23</v>
      </c>
      <c r="D27" s="13" t="s">
        <v>67</v>
      </c>
      <c r="E27" s="15" t="s">
        <v>25</v>
      </c>
      <c r="F27" s="17">
        <v>4711.57</v>
      </c>
      <c r="G27" s="21">
        <v>3.11</v>
      </c>
      <c r="H27" s="21">
        <f>TRUNC(G27 * (1 + 20.7 / 100), 2)</f>
        <v>3.75</v>
      </c>
      <c r="I27" s="21">
        <f>TRUNC(F27 * H27, 2)</f>
        <v>17668.38</v>
      </c>
      <c r="J27" s="16">
        <f t="shared" si="0"/>
        <v>2.1536291228363869E-2</v>
      </c>
    </row>
    <row r="28" spans="1:10" ht="25.5" x14ac:dyDescent="0.2">
      <c r="A28" s="13" t="s">
        <v>139</v>
      </c>
      <c r="B28" s="14" t="s">
        <v>60</v>
      </c>
      <c r="C28" s="13" t="s">
        <v>27</v>
      </c>
      <c r="D28" s="13" t="s">
        <v>61</v>
      </c>
      <c r="E28" s="15" t="s">
        <v>62</v>
      </c>
      <c r="F28" s="17">
        <v>73.88</v>
      </c>
      <c r="G28" s="21">
        <v>1.5</v>
      </c>
      <c r="H28" s="21">
        <f>TRUNC(G28 * (1 + 20.7 / 100), 2)</f>
        <v>1.81</v>
      </c>
      <c r="I28" s="21">
        <f>TRUNC(F28 * H28, 2)</f>
        <v>133.72</v>
      </c>
      <c r="J28" s="16">
        <f t="shared" si="0"/>
        <v>1.6299360003898584E-4</v>
      </c>
    </row>
    <row r="29" spans="1:10" ht="25.5" x14ac:dyDescent="0.2">
      <c r="A29" s="13" t="s">
        <v>140</v>
      </c>
      <c r="B29" s="14" t="s">
        <v>63</v>
      </c>
      <c r="C29" s="13" t="s">
        <v>27</v>
      </c>
      <c r="D29" s="13" t="s">
        <v>64</v>
      </c>
      <c r="E29" s="15" t="s">
        <v>62</v>
      </c>
      <c r="F29" s="17">
        <v>657.56</v>
      </c>
      <c r="G29" s="21">
        <v>0.57999999999999996</v>
      </c>
      <c r="H29" s="21">
        <f>TRUNC(G29 * (1 + 20.7 / 100), 2)</f>
        <v>0.7</v>
      </c>
      <c r="I29" s="21">
        <f>TRUNC(F29 * H29, 2)</f>
        <v>460.29</v>
      </c>
      <c r="J29" s="16">
        <f t="shared" si="0"/>
        <v>5.6105537063973069E-4</v>
      </c>
    </row>
    <row r="30" spans="1:10" x14ac:dyDescent="0.2">
      <c r="A30" s="10" t="s">
        <v>123</v>
      </c>
      <c r="B30" s="10"/>
      <c r="C30" s="10"/>
      <c r="D30" s="10" t="s">
        <v>68</v>
      </c>
      <c r="E30" s="10"/>
      <c r="F30" s="18"/>
      <c r="G30" s="19"/>
      <c r="H30" s="19"/>
      <c r="I30" s="20">
        <v>331833.12</v>
      </c>
      <c r="J30" s="12">
        <f t="shared" si="0"/>
        <v>0.404477077781699</v>
      </c>
    </row>
    <row r="31" spans="1:10" ht="25.5" x14ac:dyDescent="0.2">
      <c r="A31" s="13" t="s">
        <v>141</v>
      </c>
      <c r="B31" s="14" t="s">
        <v>69</v>
      </c>
      <c r="C31" s="13" t="s">
        <v>27</v>
      </c>
      <c r="D31" s="13" t="s">
        <v>70</v>
      </c>
      <c r="E31" s="15" t="s">
        <v>44</v>
      </c>
      <c r="F31" s="17">
        <v>140.53</v>
      </c>
      <c r="G31" s="21">
        <v>1758.03</v>
      </c>
      <c r="H31" s="21">
        <f>TRUNC(G31 * (1 + 20.7 / 100), 2)</f>
        <v>2121.94</v>
      </c>
      <c r="I31" s="21">
        <f>TRUNC(F31 * H31, 2)</f>
        <v>298196.21999999997</v>
      </c>
      <c r="J31" s="16">
        <f t="shared" si="0"/>
        <v>0.36347648381556552</v>
      </c>
    </row>
    <row r="32" spans="1:10" ht="25.5" x14ac:dyDescent="0.2">
      <c r="A32" s="13" t="s">
        <v>142</v>
      </c>
      <c r="B32" s="14" t="s">
        <v>47</v>
      </c>
      <c r="C32" s="13" t="s">
        <v>27</v>
      </c>
      <c r="D32" s="13" t="s">
        <v>48</v>
      </c>
      <c r="E32" s="15" t="s">
        <v>49</v>
      </c>
      <c r="F32" s="17">
        <v>4216.03</v>
      </c>
      <c r="G32" s="21">
        <v>2.25</v>
      </c>
      <c r="H32" s="21">
        <f>TRUNC(G32 * (1 + 20.7 / 100), 2)</f>
        <v>2.71</v>
      </c>
      <c r="I32" s="21">
        <f>TRUNC(F32 * H32, 2)</f>
        <v>11425.44</v>
      </c>
      <c r="J32" s="16">
        <f t="shared" si="0"/>
        <v>1.3926664654722034E-2</v>
      </c>
    </row>
    <row r="33" spans="1:10" ht="25.5" x14ac:dyDescent="0.2">
      <c r="A33" s="13" t="s">
        <v>143</v>
      </c>
      <c r="B33" s="14" t="s">
        <v>71</v>
      </c>
      <c r="C33" s="13" t="s">
        <v>27</v>
      </c>
      <c r="D33" s="13" t="s">
        <v>72</v>
      </c>
      <c r="E33" s="15" t="s">
        <v>49</v>
      </c>
      <c r="F33" s="17">
        <v>20377.490000000002</v>
      </c>
      <c r="G33" s="21">
        <v>0.91</v>
      </c>
      <c r="H33" s="21">
        <f>TRUNC(G33 * (1 + 20.7 / 100), 2)</f>
        <v>1.0900000000000001</v>
      </c>
      <c r="I33" s="21">
        <f>TRUNC(F33 * H33, 2)</f>
        <v>22211.46</v>
      </c>
      <c r="J33" s="16">
        <f t="shared" si="0"/>
        <v>2.7073929311411397E-2</v>
      </c>
    </row>
    <row r="34" spans="1:10" x14ac:dyDescent="0.2">
      <c r="A34" s="10" t="s">
        <v>124</v>
      </c>
      <c r="B34" s="10"/>
      <c r="C34" s="10"/>
      <c r="D34" s="10" t="s">
        <v>73</v>
      </c>
      <c r="E34" s="10"/>
      <c r="F34" s="18"/>
      <c r="G34" s="19"/>
      <c r="H34" s="19"/>
      <c r="I34" s="20">
        <v>124248.15</v>
      </c>
      <c r="J34" s="12">
        <f t="shared" si="0"/>
        <v>0.15144819972093865</v>
      </c>
    </row>
    <row r="35" spans="1:10" x14ac:dyDescent="0.2">
      <c r="A35" s="13" t="s">
        <v>144</v>
      </c>
      <c r="B35" s="14" t="s">
        <v>74</v>
      </c>
      <c r="C35" s="13" t="s">
        <v>23</v>
      </c>
      <c r="D35" s="13" t="s">
        <v>75</v>
      </c>
      <c r="E35" s="15" t="s">
        <v>44</v>
      </c>
      <c r="F35" s="17">
        <v>5.65</v>
      </c>
      <c r="G35" s="21">
        <v>303.08999999999997</v>
      </c>
      <c r="H35" s="21">
        <f>TRUNC(G35 * (1 + 20.7 / 100), 2)</f>
        <v>365.82</v>
      </c>
      <c r="I35" s="21">
        <f>TRUNC(F35 * H35, 2)</f>
        <v>2066.88</v>
      </c>
      <c r="J35" s="16">
        <f t="shared" si="0"/>
        <v>2.5193554595317009E-3</v>
      </c>
    </row>
    <row r="36" spans="1:10" ht="25.5" x14ac:dyDescent="0.2">
      <c r="A36" s="13" t="s">
        <v>145</v>
      </c>
      <c r="B36" s="14" t="s">
        <v>76</v>
      </c>
      <c r="C36" s="13" t="s">
        <v>27</v>
      </c>
      <c r="D36" s="13" t="s">
        <v>77</v>
      </c>
      <c r="E36" s="15" t="s">
        <v>44</v>
      </c>
      <c r="F36" s="17">
        <v>28.25</v>
      </c>
      <c r="G36" s="21">
        <v>8.83</v>
      </c>
      <c r="H36" s="21">
        <f>TRUNC(G36 * (1 + 20.7 / 100), 2)</f>
        <v>10.65</v>
      </c>
      <c r="I36" s="21">
        <f>TRUNC(F36 * H36, 2)</f>
        <v>300.86</v>
      </c>
      <c r="J36" s="16">
        <f t="shared" si="0"/>
        <v>3.6672341091631232E-4</v>
      </c>
    </row>
    <row r="37" spans="1:10" x14ac:dyDescent="0.2">
      <c r="A37" s="13" t="s">
        <v>146</v>
      </c>
      <c r="B37" s="14" t="s">
        <v>78</v>
      </c>
      <c r="C37" s="13" t="s">
        <v>23</v>
      </c>
      <c r="D37" s="13" t="s">
        <v>79</v>
      </c>
      <c r="E37" s="15" t="s">
        <v>32</v>
      </c>
      <c r="F37" s="17">
        <v>1858.27</v>
      </c>
      <c r="G37" s="21">
        <v>46.21</v>
      </c>
      <c r="H37" s="21">
        <f>TRUNC(G37 * (1 + 20.7 / 100), 2)</f>
        <v>55.77</v>
      </c>
      <c r="I37" s="21">
        <f>TRUNC(F37 * H37, 2)</f>
        <v>103635.71</v>
      </c>
      <c r="J37" s="16">
        <f t="shared" si="0"/>
        <v>0.12632334329566502</v>
      </c>
    </row>
    <row r="38" spans="1:10" ht="25.5" x14ac:dyDescent="0.2">
      <c r="A38" s="13" t="s">
        <v>147</v>
      </c>
      <c r="B38" s="14" t="s">
        <v>47</v>
      </c>
      <c r="C38" s="13" t="s">
        <v>27</v>
      </c>
      <c r="D38" s="13" t="s">
        <v>48</v>
      </c>
      <c r="E38" s="15" t="s">
        <v>49</v>
      </c>
      <c r="F38" s="17">
        <v>2607.38</v>
      </c>
      <c r="G38" s="21">
        <v>2.25</v>
      </c>
      <c r="H38" s="21">
        <f>TRUNC(G38 * (1 + 20.7 / 100), 2)</f>
        <v>2.71</v>
      </c>
      <c r="I38" s="21">
        <f>TRUNC(F38 * H38, 2)</f>
        <v>7065.99</v>
      </c>
      <c r="J38" s="16">
        <f t="shared" si="0"/>
        <v>8.6128563262000708E-3</v>
      </c>
    </row>
    <row r="39" spans="1:10" ht="25.5" x14ac:dyDescent="0.2">
      <c r="A39" s="13" t="s">
        <v>148</v>
      </c>
      <c r="B39" s="14" t="s">
        <v>71</v>
      </c>
      <c r="C39" s="13" t="s">
        <v>27</v>
      </c>
      <c r="D39" s="13" t="s">
        <v>72</v>
      </c>
      <c r="E39" s="15" t="s">
        <v>49</v>
      </c>
      <c r="F39" s="17">
        <v>10255.700000000001</v>
      </c>
      <c r="G39" s="21">
        <v>0.91</v>
      </c>
      <c r="H39" s="21">
        <f>TRUNC(G39 * (1 + 20.7 / 100), 2)</f>
        <v>1.0900000000000001</v>
      </c>
      <c r="I39" s="21">
        <f>TRUNC(F39 * H39, 2)</f>
        <v>11178.71</v>
      </c>
      <c r="J39" s="16">
        <f t="shared" si="0"/>
        <v>1.3625921228625569E-2</v>
      </c>
    </row>
    <row r="40" spans="1:10" x14ac:dyDescent="0.2">
      <c r="A40" s="10">
        <v>3</v>
      </c>
      <c r="B40" s="10"/>
      <c r="C40" s="10"/>
      <c r="D40" s="10" t="s">
        <v>80</v>
      </c>
      <c r="E40" s="10"/>
      <c r="F40" s="18"/>
      <c r="G40" s="19"/>
      <c r="H40" s="19"/>
      <c r="I40" s="20">
        <v>12555.35</v>
      </c>
      <c r="J40" s="12">
        <f t="shared" si="0"/>
        <v>1.530393132104009E-2</v>
      </c>
    </row>
    <row r="41" spans="1:10" ht="25.5" x14ac:dyDescent="0.2">
      <c r="A41" s="13" t="s">
        <v>40</v>
      </c>
      <c r="B41" s="14" t="s">
        <v>82</v>
      </c>
      <c r="C41" s="13" t="s">
        <v>27</v>
      </c>
      <c r="D41" s="13" t="s">
        <v>83</v>
      </c>
      <c r="E41" s="15" t="s">
        <v>25</v>
      </c>
      <c r="F41" s="17">
        <v>56.45</v>
      </c>
      <c r="G41" s="21">
        <v>29.83</v>
      </c>
      <c r="H41" s="21">
        <f>TRUNC(G41 * (1 + 20.7 / 100), 2)</f>
        <v>36</v>
      </c>
      <c r="I41" s="21">
        <f>TRUNC(F41 * H41, 2)</f>
        <v>2032.2</v>
      </c>
      <c r="J41" s="16">
        <f t="shared" si="0"/>
        <v>2.4770834130962236E-3</v>
      </c>
    </row>
    <row r="42" spans="1:10" ht="25.5" x14ac:dyDescent="0.2">
      <c r="A42" s="13" t="s">
        <v>125</v>
      </c>
      <c r="B42" s="14" t="s">
        <v>84</v>
      </c>
      <c r="C42" s="13" t="s">
        <v>27</v>
      </c>
      <c r="D42" s="13" t="s">
        <v>85</v>
      </c>
      <c r="E42" s="15" t="s">
        <v>86</v>
      </c>
      <c r="F42" s="17">
        <v>266.95999999999998</v>
      </c>
      <c r="G42" s="21">
        <v>6.04</v>
      </c>
      <c r="H42" s="21">
        <f>TRUNC(G42 * (1 + 20.7 / 100), 2)</f>
        <v>7.29</v>
      </c>
      <c r="I42" s="21">
        <f>TRUNC(F42 * H42, 2)</f>
        <v>1946.13</v>
      </c>
      <c r="J42" s="16">
        <f t="shared" si="0"/>
        <v>2.3721712148060989E-3</v>
      </c>
    </row>
    <row r="43" spans="1:10" x14ac:dyDescent="0.2">
      <c r="A43" s="13" t="s">
        <v>119</v>
      </c>
      <c r="B43" s="14" t="s">
        <v>87</v>
      </c>
      <c r="C43" s="13" t="s">
        <v>23</v>
      </c>
      <c r="D43" s="13" t="s">
        <v>88</v>
      </c>
      <c r="E43" s="15" t="s">
        <v>25</v>
      </c>
      <c r="F43" s="17">
        <v>5.04</v>
      </c>
      <c r="G43" s="21">
        <v>941.78</v>
      </c>
      <c r="H43" s="21">
        <f>TRUNC(G43 * (1 + 20.7 / 100), 2)</f>
        <v>1136.72</v>
      </c>
      <c r="I43" s="21">
        <f>TRUNC(F43 * H43, 2)</f>
        <v>5729.06</v>
      </c>
      <c r="J43" s="16">
        <f t="shared" si="0"/>
        <v>6.9832494334381712E-3</v>
      </c>
    </row>
    <row r="44" spans="1:10" x14ac:dyDescent="0.2">
      <c r="A44" s="13" t="s">
        <v>120</v>
      </c>
      <c r="B44" s="14" t="s">
        <v>89</v>
      </c>
      <c r="C44" s="13" t="s">
        <v>23</v>
      </c>
      <c r="D44" s="13" t="s">
        <v>90</v>
      </c>
      <c r="E44" s="15" t="s">
        <v>35</v>
      </c>
      <c r="F44" s="17">
        <v>18</v>
      </c>
      <c r="G44" s="21">
        <v>131.09</v>
      </c>
      <c r="H44" s="21">
        <f>TRUNC(G44 * (1 + 20.7 / 100), 2)</f>
        <v>158.22</v>
      </c>
      <c r="I44" s="21">
        <f>TRUNC(F44 * H44, 2)</f>
        <v>2847.96</v>
      </c>
      <c r="J44" s="16">
        <f t="shared" si="0"/>
        <v>3.4714272596995969E-3</v>
      </c>
    </row>
    <row r="45" spans="1:10" x14ac:dyDescent="0.2">
      <c r="A45" s="10">
        <v>4</v>
      </c>
      <c r="B45" s="10"/>
      <c r="C45" s="10"/>
      <c r="D45" s="10" t="s">
        <v>91</v>
      </c>
      <c r="E45" s="10"/>
      <c r="F45" s="18"/>
      <c r="G45" s="19"/>
      <c r="H45" s="19"/>
      <c r="I45" s="20">
        <v>26134.3</v>
      </c>
      <c r="J45" s="12">
        <f t="shared" si="0"/>
        <v>3.1855546227182674E-2</v>
      </c>
    </row>
    <row r="46" spans="1:10" x14ac:dyDescent="0.2">
      <c r="A46" s="13" t="s">
        <v>81</v>
      </c>
      <c r="B46" s="14" t="s">
        <v>92</v>
      </c>
      <c r="C46" s="13" t="s">
        <v>27</v>
      </c>
      <c r="D46" s="13" t="s">
        <v>93</v>
      </c>
      <c r="E46" s="15" t="s">
        <v>94</v>
      </c>
      <c r="F46" s="17">
        <v>50</v>
      </c>
      <c r="G46" s="21">
        <v>132.66999999999999</v>
      </c>
      <c r="H46" s="21">
        <f t="shared" ref="H46:H51" si="1">TRUNC(G46 * (1 + 20.7 / 100), 2)</f>
        <v>160.13</v>
      </c>
      <c r="I46" s="21">
        <f t="shared" ref="I46:I51" si="2">TRUNC(F46 * H46, 2)</f>
        <v>8006.5</v>
      </c>
      <c r="J46" s="16">
        <f t="shared" si="0"/>
        <v>9.7592600860913863E-3</v>
      </c>
    </row>
    <row r="47" spans="1:10" x14ac:dyDescent="0.2">
      <c r="A47" s="13" t="s">
        <v>126</v>
      </c>
      <c r="B47" s="14" t="s">
        <v>95</v>
      </c>
      <c r="C47" s="13" t="s">
        <v>27</v>
      </c>
      <c r="D47" s="13" t="s">
        <v>96</v>
      </c>
      <c r="E47" s="15" t="s">
        <v>94</v>
      </c>
      <c r="F47" s="17">
        <v>420</v>
      </c>
      <c r="G47" s="21">
        <v>32.04</v>
      </c>
      <c r="H47" s="21">
        <f t="shared" si="1"/>
        <v>38.67</v>
      </c>
      <c r="I47" s="21">
        <f t="shared" si="2"/>
        <v>16241.4</v>
      </c>
      <c r="J47" s="16">
        <f t="shared" si="0"/>
        <v>1.9796920847092316E-2</v>
      </c>
    </row>
    <row r="48" spans="1:10" x14ac:dyDescent="0.2">
      <c r="A48" s="13" t="s">
        <v>127</v>
      </c>
      <c r="B48" s="14" t="s">
        <v>97</v>
      </c>
      <c r="C48" s="13" t="s">
        <v>27</v>
      </c>
      <c r="D48" s="13" t="s">
        <v>98</v>
      </c>
      <c r="E48" s="15" t="s">
        <v>94</v>
      </c>
      <c r="F48" s="17">
        <v>16</v>
      </c>
      <c r="G48" s="21">
        <v>25.48</v>
      </c>
      <c r="H48" s="21">
        <f t="shared" si="1"/>
        <v>30.75</v>
      </c>
      <c r="I48" s="21">
        <f t="shared" si="2"/>
        <v>492</v>
      </c>
      <c r="J48" s="16">
        <f t="shared" si="0"/>
        <v>5.9970723316767147E-4</v>
      </c>
    </row>
    <row r="49" spans="1:10" x14ac:dyDescent="0.2">
      <c r="A49" s="13" t="s">
        <v>128</v>
      </c>
      <c r="B49" s="14" t="s">
        <v>99</v>
      </c>
      <c r="C49" s="13" t="s">
        <v>27</v>
      </c>
      <c r="D49" s="13" t="s">
        <v>100</v>
      </c>
      <c r="E49" s="15" t="s">
        <v>94</v>
      </c>
      <c r="F49" s="17">
        <v>16</v>
      </c>
      <c r="G49" s="21">
        <v>12.71</v>
      </c>
      <c r="H49" s="21">
        <f t="shared" si="1"/>
        <v>15.34</v>
      </c>
      <c r="I49" s="21">
        <f t="shared" si="2"/>
        <v>245.44</v>
      </c>
      <c r="J49" s="16">
        <f t="shared" si="0"/>
        <v>2.9917102298510832E-4</v>
      </c>
    </row>
    <row r="50" spans="1:10" x14ac:dyDescent="0.2">
      <c r="A50" s="13" t="s">
        <v>129</v>
      </c>
      <c r="B50" s="14" t="s">
        <v>101</v>
      </c>
      <c r="C50" s="13" t="s">
        <v>27</v>
      </c>
      <c r="D50" s="13" t="s">
        <v>102</v>
      </c>
      <c r="E50" s="15" t="s">
        <v>94</v>
      </c>
      <c r="F50" s="17">
        <v>16</v>
      </c>
      <c r="G50" s="21">
        <v>32.29</v>
      </c>
      <c r="H50" s="21">
        <f t="shared" si="1"/>
        <v>38.97</v>
      </c>
      <c r="I50" s="21">
        <f t="shared" si="2"/>
        <v>623.52</v>
      </c>
      <c r="J50" s="16">
        <f t="shared" si="0"/>
        <v>7.6001921549737094E-4</v>
      </c>
    </row>
    <row r="51" spans="1:10" x14ac:dyDescent="0.2">
      <c r="A51" s="13" t="s">
        <v>130</v>
      </c>
      <c r="B51" s="14" t="s">
        <v>103</v>
      </c>
      <c r="C51" s="13" t="s">
        <v>27</v>
      </c>
      <c r="D51" s="13" t="s">
        <v>104</v>
      </c>
      <c r="E51" s="15" t="s">
        <v>94</v>
      </c>
      <c r="F51" s="17">
        <v>16</v>
      </c>
      <c r="G51" s="21">
        <v>27.21</v>
      </c>
      <c r="H51" s="21">
        <f t="shared" si="1"/>
        <v>32.840000000000003</v>
      </c>
      <c r="I51" s="21">
        <f t="shared" si="2"/>
        <v>525.44000000000005</v>
      </c>
      <c r="J51" s="16">
        <f t="shared" si="0"/>
        <v>6.4046782234882384E-4</v>
      </c>
    </row>
    <row r="52" spans="1:10" x14ac:dyDescent="0.2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">
      <c r="A53" s="24"/>
      <c r="B53" s="24"/>
      <c r="C53" s="24"/>
      <c r="D53" s="5"/>
      <c r="E53" s="4"/>
      <c r="F53" s="23" t="s">
        <v>105</v>
      </c>
      <c r="G53" s="24"/>
      <c r="H53" s="25">
        <v>680221.13</v>
      </c>
      <c r="I53" s="26"/>
      <c r="J53" s="26"/>
    </row>
    <row r="54" spans="1:10" x14ac:dyDescent="0.2">
      <c r="A54" s="24"/>
      <c r="B54" s="24"/>
      <c r="C54" s="24"/>
      <c r="D54" s="5"/>
      <c r="E54" s="4"/>
      <c r="F54" s="23" t="s">
        <v>106</v>
      </c>
      <c r="G54" s="24"/>
      <c r="H54" s="25">
        <v>140179.18</v>
      </c>
      <c r="I54" s="26"/>
      <c r="J54" s="26"/>
    </row>
    <row r="55" spans="1:10" x14ac:dyDescent="0.2">
      <c r="A55" s="24"/>
      <c r="B55" s="24"/>
      <c r="C55" s="24"/>
      <c r="D55" s="5"/>
      <c r="E55" s="4"/>
      <c r="F55" s="23" t="s">
        <v>107</v>
      </c>
      <c r="G55" s="24"/>
      <c r="H55" s="25">
        <v>820400.31</v>
      </c>
      <c r="I55" s="26"/>
      <c r="J55" s="26"/>
    </row>
    <row r="56" spans="1:10" ht="60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69.95" customHeight="1" x14ac:dyDescent="0.2">
      <c r="A57" s="27" t="s">
        <v>108</v>
      </c>
      <c r="B57" s="28"/>
      <c r="C57" s="28"/>
      <c r="D57" s="28"/>
      <c r="E57" s="28"/>
      <c r="F57" s="28"/>
      <c r="G57" s="28"/>
      <c r="H57" s="28"/>
      <c r="I57" s="28"/>
      <c r="J57" s="28"/>
    </row>
  </sheetData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honeticPr fontId="22" type="noConversion"/>
  <pageMargins left="0.5" right="0.5" top="1" bottom="1" header="0.5" footer="0.5"/>
  <pageSetup paperSize="9" scale="57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2025-03-19T23:08:15Z</cp:lastPrinted>
  <dcterms:created xsi:type="dcterms:W3CDTF">2025-03-19T22:50:55Z</dcterms:created>
  <dcterms:modified xsi:type="dcterms:W3CDTF">2025-03-19T23:16:12Z</dcterms:modified>
</cp:coreProperties>
</file>